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antariskes-my.sharepoint.com/personal/daiva_gerybaite_santa_lt/Documents/Darbui 2020/AK/RK/RK prieš 12079/"/>
    </mc:Choice>
  </mc:AlternateContent>
  <xr:revisionPtr revIDLastSave="12" documentId="8_{432756FF-65EB-45EB-8C38-6DAB002F9C28}" xr6:coauthVersionLast="47" xr6:coauthVersionMax="47" xr10:uidLastSave="{F0C51AA6-EBF7-4CC3-8CB3-91A99118C5C5}"/>
  <bookViews>
    <workbookView xWindow="28680" yWindow="-120" windowWidth="29040" windowHeight="15840" xr2:uid="{C4E8F3C2-59B6-4D51-9169-EE43B016523A}"/>
  </bookViews>
  <sheets>
    <sheet name="TS_EKG pop_prieš RK"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8" i="1" l="1"/>
  <c r="M8" i="1"/>
  <c r="O8" i="1"/>
  <c r="J9" i="1"/>
  <c r="K9" i="1" s="1"/>
  <c r="M9" i="1"/>
  <c r="O9" i="1"/>
  <c r="J10" i="1"/>
  <c r="K10" i="1"/>
  <c r="M10" i="1"/>
  <c r="O10" i="1"/>
  <c r="J11" i="1"/>
  <c r="K11" i="1" s="1"/>
  <c r="M11" i="1"/>
  <c r="O11" i="1"/>
  <c r="O13" i="1" s="1"/>
  <c r="J12" i="1"/>
  <c r="K12" i="1"/>
  <c r="M12" i="1"/>
  <c r="O12" i="1"/>
  <c r="M13" i="1"/>
  <c r="J13" i="1" l="1"/>
  <c r="K8" i="1"/>
  <c r="K13" i="1"/>
</calcChain>
</file>

<file path=xl/sharedStrings.xml><?xml version="1.0" encoding="utf-8"?>
<sst xmlns="http://schemas.openxmlformats.org/spreadsheetml/2006/main" count="47" uniqueCount="39">
  <si>
    <t>Viso:</t>
  </si>
  <si>
    <t>vnt.</t>
  </si>
  <si>
    <t xml:space="preserve">Spausdinimo termo popierius Merlin programeriui. Skirtas naudoti Merlin programeriui. Pakuotė: apsauganti nuo drėgmės, dulkių ir tiesioginių saulės spindulių. Galiojimo terminas: ne trumpesnis kaip 12 mėn. nuo pristatymo dienos.  </t>
  </si>
  <si>
    <t>22993000-7</t>
  </si>
  <si>
    <t>Popierius spausdinimo termo Merlin programeriui, N1</t>
  </si>
  <si>
    <t>knyga</t>
  </si>
  <si>
    <t xml:space="preserve">Termoaktyvus vaisiaus monitoriaus (CTG) registravimo popierius, skirtas kardiotokografijos (CTG) tyrimams. Registravimo popierius naudojamas vaisiaus širdies ritmo ir gimdos susitraukimų registravimui. Registravimo linijos ir skalė turi būti aiškiai matomos, atitikti medicininius matavimo tikslumo reikalavimus. Popierius turi užtikrinti aiškų, kontrastingą ir ilgalaikį įrašo matomumą. Neturi pažeisti monitoriaus spausdinimo mechanizmo ar terminės galvutės. Popierius turi atitikti šiuos parametrus: lapelio plotis 112 mm,  popieriaus ilgis 150 m, lapelių skaičius vienoje pakuotėje ne daugiau kaip 150 vnt. Sulankstymas Z tipo. Įrašo išsaugojimas popieriuje daugiau arba lygus 5 metams.
Suderinamumas: skirtas naudoti su vaisiaus monitoriais, suderinamais su CTG Cadence 112 90 150 tipo popieriumi be papildomų techninių pritaikymų.
Pakuotė: apsauganti nuo drėgmės, dulkių ir tiesioginių saulės spindulių.
Galiojimo terminas: ne trumpesnis kaip 12 mėn. nuo pristatymo dienos.       </t>
  </si>
  <si>
    <t>Popierius 112x90x150 vaisiaus monit. T5Z112090150RM01,N150</t>
  </si>
  <si>
    <t>m</t>
  </si>
  <si>
    <t xml:space="preserve">Terminis juodai baltas popierius. Plotis 84 mm, ilgis ritinyje 12,5- 13,5 m. Popierius skirtas medicininių vaizdų (ultragarso tyrimų) spausdinimui. Turi būti užtikrinama aukšta vaizdo kokybė – ryškus, kontrastingas, detalus atvaizdas. Vaizdas turi būti atsparus blukimui ir išlikti aiškus ne trumpiau kaip 5 metus, laikantis gamintojo nurodytų saugojimo sąlygų. Suderinamumas: popierius turi būti visiškai suderinamas su medicininiais vaizdo spausdintuvais , naudojančiais 84 mm pločio terminį popierių, be papildomų pritaikymų ar įrangos modifikacijų.
Pakuotė: sandari, apsauganti nuo drėgmės ir šviesos poveikio. 
Galiojimo terminas: ne trumpesnis kaip 12 mėn. nuo pristatymo dienos. 
</t>
  </si>
  <si>
    <t>Popierius Sony UPP 84S 84x13,5m 13033,N1</t>
  </si>
  <si>
    <t xml:space="preserve">Terminis juodai baltas popierius. Plotis 110 mm, ilgis ritinyje 20 m. Popierius skirtas medicininių vaizdų (ultragarso tyrimų) spausdinimui. Turi būti užtikrinama aukšta vaizdo kokybė – ryškus, kontrastingas, detalus atvaizdas. Vaizdas turi būti atsparus blukimui ir išlikti aiškus ne trumpiau kaip 5 metus, laikantis gamintojo nurodytų saugojimo sąlygų.
Suderinamumas: popierius turi būti visiškai suderinamas su medicininiais vaizdo spausdintuvais, naudojančiais 110 mm x 20 m tipo terminį popierių (pvz., Sony vaizdo spausdintuvais, palaikančiais UPP-110HD tipą), be papildomų pritaikymų ar įrangos modifikacijų.
Pakuotė: sandari, apsauganti nuo drėgmės ir šviesos poveikio. 
Galiojimo terminas: ne trumpesnis kaip 12 mėn. nuo pristatymo dienos. </t>
  </si>
  <si>
    <t>Popierius videopr.Sony UPP-110HD 110x20m 12636,N1</t>
  </si>
  <si>
    <t xml:space="preserve">Termoaktyvus  popierius, skirtas laboratorinių tyrimų spausdinimui. Popierius turi užtikrinti aiškų ir ilgalaikį parametrų matomumą. Popierius turi atitikti šiuos parametrus: plotis 80 mm,  popieriaus ilgis ritinyje 20 m. Įrašo išsaugojimas popieriuje daugiau arba lygus 5 metams.
Suderinamumas: skirtas naudoti su analizatoriuku ABL90 Series.
Pakuotė: apsauganti nuo drėgmės, dulkių ir tiesioginių saulės spindulių.
Galiojimo terminas: ne trumpesnis kaip 12 mėn. nuo pristatymo dienos.       </t>
  </si>
  <si>
    <t>Popierius termo 80mmx20m,N1</t>
  </si>
  <si>
    <t>Pastabos</t>
  </si>
  <si>
    <t>Gamintojas</t>
  </si>
  <si>
    <t>Tiekėjo siūlomos prekės kodas*</t>
  </si>
  <si>
    <t>Tiekėjo siūlomų prekių  charakteristikos, parametrai, jų reikšmės</t>
  </si>
  <si>
    <t>Suma EUR su PVM</t>
  </si>
  <si>
    <t>PVM tarifas ٪</t>
  </si>
  <si>
    <t>Suma EUR be PVM</t>
  </si>
  <si>
    <t xml:space="preserve">Siūlomas įkainis EUR be PVM, </t>
  </si>
  <si>
    <t xml:space="preserve">Maksimali pirkimo suma Eur su PVM </t>
  </si>
  <si>
    <t xml:space="preserve">Maksimali pirkimo suma Eur be PVM </t>
  </si>
  <si>
    <t xml:space="preserve">Vnt. kaina Eur be PVM </t>
  </si>
  <si>
    <t xml:space="preserve">Preliminarus kiekis 36 mėn. </t>
  </si>
  <si>
    <t>Mato vienetas</t>
  </si>
  <si>
    <t>Charakteristikos, reikalavimai</t>
  </si>
  <si>
    <t>BVPŽ kodas</t>
  </si>
  <si>
    <t>Priemonės pavadinimas</t>
  </si>
  <si>
    <t>Pirkimo dalies Nr. jei pirkimas kartojamas</t>
  </si>
  <si>
    <t>Pirkimo dalies Nr.</t>
  </si>
  <si>
    <t>Tiekėjo pasiūlymas</t>
  </si>
  <si>
    <t xml:space="preserve">Planuojama pirkėjo </t>
  </si>
  <si>
    <t xml:space="preserve">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6. Galiojimo terminas ne trumpesnis kaip 12 mėn. priemonės pristatymo metu.
7. PO gali paprašyti po 1 vnt. pavyzdžių vertinimui.
*Prekės kodas gamintojo kataloge, jeigu gamintojas turi savo prekių katalogą.
</t>
  </si>
  <si>
    <t>TERMO POPIERIUS</t>
  </si>
  <si>
    <t>TECHNINĖS SPECIFIKACIJOS PROJEKTAS</t>
  </si>
  <si>
    <t>RK dokumento priedas Nr.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</si>
</sst>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_€"/>
  </numFmts>
  <fonts count="15"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Arial"/>
      <family val="2"/>
      <charset val="186"/>
    </font>
    <font>
      <b/>
      <sz val="11"/>
      <color theme="1"/>
      <name val="Arial"/>
      <family val="2"/>
      <charset val="186"/>
    </font>
    <font>
      <sz val="11"/>
      <name val="Arial"/>
      <family val="2"/>
      <charset val="186"/>
    </font>
    <font>
      <sz val="12"/>
      <color theme="1"/>
      <name val="Arial"/>
      <family val="2"/>
      <charset val="186"/>
    </font>
    <font>
      <sz val="10.5"/>
      <color theme="1"/>
      <name val="Arial"/>
      <family val="2"/>
      <charset val="186"/>
    </font>
    <font>
      <b/>
      <sz val="10.5"/>
      <color theme="1"/>
      <name val="Arial"/>
      <family val="2"/>
      <charset val="186"/>
    </font>
    <font>
      <b/>
      <sz val="10"/>
      <name val="Arial"/>
      <family val="2"/>
      <charset val="186"/>
    </font>
    <font>
      <b/>
      <sz val="10"/>
      <color theme="1"/>
      <name val="Arial"/>
      <family val="2"/>
      <charset val="186"/>
    </font>
    <font>
      <b/>
      <sz val="12"/>
      <color theme="1"/>
      <name val="Arial"/>
      <family val="2"/>
      <charset val="186"/>
    </font>
    <font>
      <b/>
      <sz val="12"/>
      <name val="Arial"/>
      <family val="2"/>
      <charset val="186"/>
    </font>
    <font>
      <b/>
      <sz val="11"/>
      <color rgb="FF00B050"/>
      <name val="Arial"/>
      <family val="2"/>
      <charset val="186"/>
    </font>
    <font>
      <b/>
      <sz val="11"/>
      <name val="Arial"/>
      <family val="2"/>
      <charset val="186"/>
    </font>
  </fonts>
  <fills count="4">
    <fill>
      <patternFill patternType="none"/>
    </fill>
    <fill>
      <patternFill patternType="gray125"/>
    </fill>
    <fill>
      <patternFill patternType="solid">
        <fgColor rgb="FFC6EFCE"/>
      </patternFill>
    </fill>
    <fill>
      <patternFill patternType="solid">
        <fgColor theme="0" tint="-4.9989318521683403E-2"/>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auto="1"/>
      </left>
      <right style="medium">
        <color indexed="64"/>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medium">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4">
    <xf numFmtId="0" fontId="0" fillId="0" borderId="0"/>
    <xf numFmtId="0" fontId="2" fillId="2" borderId="0" applyNumberFormat="0" applyBorder="0" applyAlignment="0" applyProtection="0"/>
    <xf numFmtId="0" fontId="1" fillId="0" borderId="0"/>
    <xf numFmtId="0" fontId="1" fillId="0" borderId="0"/>
  </cellStyleXfs>
  <cellXfs count="65">
    <xf numFmtId="0" fontId="0" fillId="0" borderId="0" xfId="0"/>
    <xf numFmtId="0" fontId="3" fillId="0" borderId="0" xfId="2" applyFont="1"/>
    <xf numFmtId="0" fontId="3" fillId="0" borderId="0" xfId="2" applyFont="1" applyAlignment="1">
      <alignment vertical="top"/>
    </xf>
    <xf numFmtId="0" fontId="3" fillId="0" borderId="0" xfId="2" applyFont="1" applyAlignment="1">
      <alignment horizontal="center"/>
    </xf>
    <xf numFmtId="4" fontId="3" fillId="0" borderId="0" xfId="2" applyNumberFormat="1" applyFont="1"/>
    <xf numFmtId="0" fontId="3" fillId="0" borderId="0" xfId="2" applyFont="1" applyAlignment="1">
      <alignment horizontal="left"/>
    </xf>
    <xf numFmtId="4" fontId="3" fillId="0" borderId="0" xfId="2" applyNumberFormat="1" applyFont="1" applyAlignment="1">
      <alignment horizontal="center"/>
    </xf>
    <xf numFmtId="2" fontId="4" fillId="0" borderId="1" xfId="2" applyNumberFormat="1" applyFont="1" applyBorder="1" applyAlignment="1">
      <alignment horizontal="center"/>
    </xf>
    <xf numFmtId="0" fontId="4" fillId="3" borderId="2" xfId="2" applyFont="1" applyFill="1" applyBorder="1" applyAlignment="1">
      <alignment horizontal="center"/>
    </xf>
    <xf numFmtId="2" fontId="4" fillId="0" borderId="3" xfId="2" applyNumberFormat="1" applyFont="1" applyBorder="1" applyAlignment="1">
      <alignment horizontal="center"/>
    </xf>
    <xf numFmtId="0" fontId="4" fillId="0" borderId="4" xfId="2" applyFont="1" applyBorder="1" applyAlignment="1">
      <alignment horizontal="center"/>
    </xf>
    <xf numFmtId="4" fontId="4" fillId="0" borderId="5" xfId="2" applyNumberFormat="1" applyFont="1" applyBorder="1" applyAlignment="1">
      <alignment horizontal="center"/>
    </xf>
    <xf numFmtId="4" fontId="4" fillId="0" borderId="6" xfId="2" applyNumberFormat="1" applyFont="1" applyBorder="1" applyAlignment="1">
      <alignment horizontal="center"/>
    </xf>
    <xf numFmtId="0" fontId="4" fillId="0" borderId="7" xfId="2" applyFont="1" applyBorder="1" applyAlignment="1">
      <alignment horizontal="center"/>
    </xf>
    <xf numFmtId="1" fontId="3" fillId="0" borderId="0" xfId="2" applyNumberFormat="1" applyFont="1" applyAlignment="1">
      <alignment horizontal="center"/>
    </xf>
    <xf numFmtId="2" fontId="5" fillId="0" borderId="8" xfId="3" applyNumberFormat="1" applyFont="1" applyBorder="1" applyAlignment="1">
      <alignment horizontal="center" vertical="top"/>
    </xf>
    <xf numFmtId="1" fontId="5" fillId="0" borderId="9" xfId="3" applyNumberFormat="1" applyFont="1" applyBorder="1" applyAlignment="1">
      <alignment horizontal="left" vertical="top"/>
    </xf>
    <xf numFmtId="1" fontId="5" fillId="0" borderId="10" xfId="3" applyNumberFormat="1" applyFont="1" applyBorder="1" applyAlignment="1">
      <alignment horizontal="left" vertical="top"/>
    </xf>
    <xf numFmtId="2" fontId="5" fillId="0" borderId="10" xfId="3" applyNumberFormat="1" applyFont="1" applyBorder="1" applyAlignment="1">
      <alignment horizontal="center" vertical="center"/>
    </xf>
    <xf numFmtId="2" fontId="5" fillId="0" borderId="11" xfId="3" applyNumberFormat="1" applyFont="1" applyBorder="1" applyAlignment="1">
      <alignment horizontal="center" vertical="center"/>
    </xf>
    <xf numFmtId="2" fontId="5" fillId="0" borderId="9" xfId="3" applyNumberFormat="1" applyFont="1" applyBorder="1" applyAlignment="1">
      <alignment horizontal="center" vertical="center"/>
    </xf>
    <xf numFmtId="4" fontId="5" fillId="0" borderId="10" xfId="3" applyNumberFormat="1" applyFont="1" applyBorder="1" applyAlignment="1">
      <alignment horizontal="center" vertical="center" wrapText="1"/>
    </xf>
    <xf numFmtId="164" fontId="5" fillId="0" borderId="10" xfId="3" applyNumberFormat="1" applyFont="1" applyBorder="1" applyAlignment="1">
      <alignment horizontal="center" vertical="center" wrapText="1"/>
    </xf>
    <xf numFmtId="2" fontId="6" fillId="0" borderId="10" xfId="0" applyNumberFormat="1" applyFont="1" applyBorder="1" applyAlignment="1">
      <alignment horizontal="center" vertical="center" wrapText="1"/>
    </xf>
    <xf numFmtId="1" fontId="5" fillId="0" borderId="10" xfId="3" applyNumberFormat="1" applyFont="1" applyBorder="1" applyAlignment="1">
      <alignment horizontal="center" vertical="center" wrapText="1"/>
    </xf>
    <xf numFmtId="2" fontId="5" fillId="0" borderId="10" xfId="3" applyNumberFormat="1" applyFont="1" applyBorder="1" applyAlignment="1">
      <alignment horizontal="center" vertical="center" wrapText="1"/>
    </xf>
    <xf numFmtId="0" fontId="3" fillId="0" borderId="10" xfId="0" applyFont="1" applyBorder="1" applyAlignment="1">
      <alignment wrapText="1"/>
    </xf>
    <xf numFmtId="0" fontId="6" fillId="0" borderId="10" xfId="0" applyFont="1" applyBorder="1" applyAlignment="1">
      <alignment horizontal="left" vertical="top" wrapText="1"/>
    </xf>
    <xf numFmtId="0" fontId="4" fillId="0" borderId="12" xfId="0" applyFont="1" applyBorder="1" applyAlignment="1">
      <alignment horizontal="center" vertical="center" wrapText="1"/>
    </xf>
    <xf numFmtId="0" fontId="3" fillId="0" borderId="10" xfId="2" applyFont="1" applyBorder="1" applyAlignment="1">
      <alignment horizontal="center" vertical="top"/>
    </xf>
    <xf numFmtId="0" fontId="3" fillId="0" borderId="11" xfId="2" applyFont="1" applyBorder="1" applyAlignment="1">
      <alignment horizontal="center" vertical="top"/>
    </xf>
    <xf numFmtId="1" fontId="5" fillId="0" borderId="9" xfId="3" applyNumberFormat="1" applyFont="1" applyBorder="1" applyAlignment="1">
      <alignment horizontal="left" vertical="top" wrapText="1"/>
    </xf>
    <xf numFmtId="1" fontId="5" fillId="0" borderId="10" xfId="3" applyNumberFormat="1" applyFont="1" applyBorder="1" applyAlignment="1">
      <alignment horizontal="left" vertical="top" wrapText="1"/>
    </xf>
    <xf numFmtId="0" fontId="7" fillId="0" borderId="10" xfId="0" applyFont="1" applyBorder="1" applyAlignment="1">
      <alignment horizontal="center" vertical="center" wrapText="1"/>
    </xf>
    <xf numFmtId="0" fontId="4" fillId="0" borderId="10" xfId="0" applyFont="1" applyBorder="1" applyAlignment="1">
      <alignment horizontal="center" vertical="center" wrapText="1"/>
    </xf>
    <xf numFmtId="0" fontId="8" fillId="0" borderId="10" xfId="0" applyFont="1" applyBorder="1" applyAlignment="1">
      <alignment horizontal="center" vertical="center" wrapText="1"/>
    </xf>
    <xf numFmtId="0" fontId="9" fillId="0" borderId="8" xfId="3" applyFont="1" applyBorder="1" applyAlignment="1">
      <alignment horizontal="center" vertical="center" wrapText="1"/>
    </xf>
    <xf numFmtId="0" fontId="10" fillId="0" borderId="5" xfId="0" applyFont="1" applyBorder="1" applyAlignment="1">
      <alignment horizontal="center" vertical="center" wrapText="1"/>
    </xf>
    <xf numFmtId="0" fontId="10" fillId="0" borderId="7" xfId="0" applyFont="1" applyBorder="1" applyAlignment="1">
      <alignment horizontal="center" vertical="center" wrapText="1"/>
    </xf>
    <xf numFmtId="0" fontId="9" fillId="0" borderId="7" xfId="2" applyFont="1" applyBorder="1" applyAlignment="1" applyProtection="1">
      <alignment horizontal="center" vertical="center" wrapText="1"/>
      <protection locked="0"/>
    </xf>
    <xf numFmtId="0" fontId="9" fillId="0" borderId="7" xfId="1" applyFont="1" applyFill="1" applyBorder="1" applyAlignment="1" applyProtection="1">
      <alignment horizontal="center" vertical="center" wrapText="1"/>
      <protection locked="0"/>
    </xf>
    <xf numFmtId="0" fontId="9" fillId="0" borderId="13" xfId="1" applyFont="1" applyFill="1" applyBorder="1" applyAlignment="1" applyProtection="1">
      <alignment horizontal="center" vertical="center" wrapText="1"/>
      <protection locked="0"/>
    </xf>
    <xf numFmtId="0" fontId="9" fillId="0" borderId="14" xfId="1" applyFont="1" applyFill="1" applyBorder="1" applyAlignment="1" applyProtection="1">
      <alignment horizontal="center" vertical="center" wrapText="1"/>
      <protection locked="0"/>
    </xf>
    <xf numFmtId="0" fontId="9" fillId="0" borderId="15" xfId="1" applyFont="1" applyFill="1" applyBorder="1" applyAlignment="1" applyProtection="1">
      <alignment horizontal="center" vertical="center" wrapText="1"/>
      <protection locked="0"/>
    </xf>
    <xf numFmtId="0" fontId="9" fillId="0" borderId="15" xfId="2" applyFont="1" applyBorder="1" applyAlignment="1" applyProtection="1">
      <alignment horizontal="center" vertical="center" wrapText="1"/>
      <protection locked="0"/>
    </xf>
    <xf numFmtId="2" fontId="9" fillId="0" borderId="15" xfId="3" applyNumberFormat="1" applyFont="1" applyBorder="1" applyAlignment="1">
      <alignment horizontal="center" vertical="center" wrapText="1"/>
    </xf>
    <xf numFmtId="0" fontId="9" fillId="0" borderId="15" xfId="3" applyFont="1" applyBorder="1" applyAlignment="1">
      <alignment horizontal="center" vertical="center" wrapText="1"/>
    </xf>
    <xf numFmtId="0" fontId="9" fillId="0" borderId="16" xfId="3" applyFont="1" applyBorder="1" applyAlignment="1">
      <alignment horizontal="center" vertical="center" wrapText="1"/>
    </xf>
    <xf numFmtId="0" fontId="3" fillId="0" borderId="0" xfId="2" applyFont="1" applyProtection="1">
      <protection locked="0"/>
    </xf>
    <xf numFmtId="0" fontId="4" fillId="0" borderId="0" xfId="2" applyFont="1"/>
    <xf numFmtId="0" fontId="6" fillId="0" borderId="0" xfId="2" applyFont="1" applyProtection="1">
      <protection locked="0"/>
    </xf>
    <xf numFmtId="0" fontId="3" fillId="0" borderId="0" xfId="2" applyFont="1" applyAlignment="1" applyProtection="1">
      <alignment vertical="top"/>
      <protection locked="0"/>
    </xf>
    <xf numFmtId="4" fontId="3" fillId="0" borderId="0" xfId="2" applyNumberFormat="1" applyFont="1" applyAlignment="1" applyProtection="1">
      <alignment horizontal="center" vertical="top"/>
      <protection locked="0"/>
    </xf>
    <xf numFmtId="1" fontId="3" fillId="0" borderId="0" xfId="2" applyNumberFormat="1" applyFont="1" applyAlignment="1" applyProtection="1">
      <alignment horizontal="center" vertical="top"/>
      <protection locked="0"/>
    </xf>
    <xf numFmtId="0" fontId="3" fillId="0" borderId="0" xfId="2" applyFont="1" applyAlignment="1" applyProtection="1">
      <alignment horizontal="center" vertical="top"/>
      <protection locked="0"/>
    </xf>
    <xf numFmtId="0" fontId="13" fillId="0" borderId="0" xfId="2" applyFont="1" applyAlignment="1" applyProtection="1">
      <alignment horizontal="center" vertical="top"/>
      <protection locked="0"/>
    </xf>
    <xf numFmtId="2" fontId="14" fillId="0" borderId="0" xfId="2" applyNumberFormat="1" applyFont="1" applyAlignment="1" applyProtection="1">
      <alignment horizontal="left" vertical="top"/>
      <protection locked="0"/>
    </xf>
    <xf numFmtId="2" fontId="12" fillId="0" borderId="0" xfId="2" applyNumberFormat="1" applyFont="1" applyAlignment="1" applyProtection="1">
      <alignment horizontal="center" vertical="top"/>
      <protection locked="0"/>
    </xf>
    <xf numFmtId="2" fontId="12" fillId="0" borderId="20" xfId="2" applyNumberFormat="1" applyFont="1" applyBorder="1" applyAlignment="1" applyProtection="1">
      <alignment horizontal="center" vertical="top"/>
      <protection locked="0"/>
    </xf>
    <xf numFmtId="2" fontId="5" fillId="0" borderId="19" xfId="2" applyNumberFormat="1" applyFont="1" applyBorder="1" applyAlignment="1" applyProtection="1">
      <alignment horizontal="left" vertical="top" wrapText="1"/>
      <protection locked="0"/>
    </xf>
    <xf numFmtId="2" fontId="5" fillId="0" borderId="12" xfId="2" applyNumberFormat="1" applyFont="1" applyBorder="1" applyAlignment="1" applyProtection="1">
      <alignment horizontal="left" vertical="top" wrapText="1"/>
      <protection locked="0"/>
    </xf>
    <xf numFmtId="2" fontId="5" fillId="0" borderId="8" xfId="2" applyNumberFormat="1" applyFont="1" applyBorder="1" applyAlignment="1" applyProtection="1">
      <alignment horizontal="left" vertical="top" wrapText="1"/>
      <protection locked="0"/>
    </xf>
    <xf numFmtId="0" fontId="11" fillId="0" borderId="18" xfId="2" applyFont="1" applyBorder="1" applyAlignment="1">
      <alignment horizontal="center"/>
    </xf>
    <xf numFmtId="0" fontId="11" fillId="0" borderId="2" xfId="2" applyFont="1" applyBorder="1" applyAlignment="1">
      <alignment horizontal="center"/>
    </xf>
    <xf numFmtId="0" fontId="11" fillId="0" borderId="17" xfId="2" applyFont="1" applyBorder="1" applyAlignment="1">
      <alignment horizontal="center"/>
    </xf>
  </cellXfs>
  <cellStyles count="4">
    <cellStyle name="Geras" xfId="1" builtinId="26"/>
    <cellStyle name="Įprastas" xfId="0" builtinId="0"/>
    <cellStyle name="Normal 26 2" xfId="3" xr:uid="{CAD85C05-9152-4E4E-AABB-80CEF944AB80}"/>
    <cellStyle name="Normal 60" xfId="2" xr:uid="{5EAFBBE0-6CDB-45A0-AAF2-BB60BCD8E1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44725-DB75-4D20-AF66-853C5E8134C4}">
  <dimension ref="A1:U14"/>
  <sheetViews>
    <sheetView tabSelected="1" zoomScale="83" zoomScaleNormal="83" workbookViewId="0">
      <selection activeCell="A4" sqref="A4:S4"/>
    </sheetView>
  </sheetViews>
  <sheetFormatPr defaultColWidth="9.140625" defaultRowHeight="14.25" outlineLevelCol="1" x14ac:dyDescent="0.2"/>
  <cols>
    <col min="1" max="1" width="8.28515625" style="1" customWidth="1"/>
    <col min="2" max="2" width="13.85546875" style="1" hidden="1" customWidth="1" outlineLevel="1"/>
    <col min="3" max="3" width="22.140625" style="1" customWidth="1" collapsed="1"/>
    <col min="4" max="4" width="13.28515625" style="1" customWidth="1"/>
    <col min="5" max="5" width="62.140625" style="1" customWidth="1"/>
    <col min="6" max="6" width="10.7109375" style="3" customWidth="1"/>
    <col min="7" max="7" width="14" style="1" customWidth="1"/>
    <col min="8" max="8" width="11.28515625" style="3" customWidth="1"/>
    <col min="9" max="9" width="9.7109375" style="1" customWidth="1"/>
    <col min="10" max="10" width="14.42578125" style="3" customWidth="1"/>
    <col min="11" max="12" width="13.85546875" style="3" customWidth="1"/>
    <col min="13" max="13" width="13.42578125" style="3" customWidth="1"/>
    <col min="14" max="14" width="10.28515625" style="3" customWidth="1"/>
    <col min="15" max="15" width="14.85546875" style="3" customWidth="1"/>
    <col min="16" max="16" width="25.85546875" style="3" customWidth="1"/>
    <col min="17" max="17" width="18.42578125" style="3" customWidth="1"/>
    <col min="18" max="18" width="16" style="3" customWidth="1"/>
    <col min="19" max="19" width="21.28515625" style="3" customWidth="1"/>
    <col min="20" max="20" width="24" style="2" customWidth="1"/>
    <col min="21" max="21" width="20" style="1" customWidth="1"/>
    <col min="22" max="22" width="37.28515625" style="1" customWidth="1"/>
    <col min="23" max="16384" width="9.140625" style="1"/>
  </cols>
  <sheetData>
    <row r="1" spans="1:21" s="48" customFormat="1" ht="15" x14ac:dyDescent="0.2">
      <c r="A1" s="56"/>
      <c r="B1" s="56"/>
      <c r="C1" s="55"/>
      <c r="D1" s="55"/>
      <c r="E1" s="54"/>
      <c r="F1" s="54"/>
      <c r="G1" s="53"/>
      <c r="H1" s="52"/>
      <c r="I1" s="52"/>
      <c r="J1" s="51"/>
      <c r="P1" s="48" t="s">
        <v>38</v>
      </c>
    </row>
    <row r="2" spans="1:21" s="50" customFormat="1" ht="15.75" x14ac:dyDescent="0.2">
      <c r="A2" s="57" t="s">
        <v>37</v>
      </c>
      <c r="B2" s="57"/>
      <c r="C2" s="57"/>
      <c r="D2" s="57"/>
      <c r="E2" s="57"/>
      <c r="F2" s="57"/>
      <c r="G2" s="57"/>
      <c r="H2" s="57"/>
      <c r="I2" s="57"/>
      <c r="J2" s="57"/>
      <c r="K2" s="57"/>
      <c r="L2" s="57"/>
      <c r="M2" s="57"/>
      <c r="N2" s="57"/>
      <c r="O2" s="57"/>
      <c r="P2" s="57"/>
      <c r="Q2" s="57"/>
      <c r="R2" s="57"/>
      <c r="S2" s="57"/>
    </row>
    <row r="3" spans="1:21" s="50" customFormat="1" ht="15.75" x14ac:dyDescent="0.2">
      <c r="A3" s="58" t="s">
        <v>36</v>
      </c>
      <c r="B3" s="58"/>
      <c r="C3" s="58"/>
      <c r="D3" s="58"/>
      <c r="E3" s="58"/>
      <c r="F3" s="58"/>
      <c r="G3" s="58"/>
      <c r="H3" s="58"/>
      <c r="I3" s="58"/>
      <c r="J3" s="58"/>
      <c r="K3" s="58"/>
      <c r="L3" s="58"/>
      <c r="M3" s="58"/>
      <c r="N3" s="58"/>
      <c r="O3" s="58"/>
      <c r="P3" s="58"/>
      <c r="Q3" s="58"/>
      <c r="R3" s="58"/>
      <c r="S3" s="58"/>
    </row>
    <row r="4" spans="1:21" s="48" customFormat="1" ht="162.6" customHeight="1" x14ac:dyDescent="0.2">
      <c r="A4" s="59" t="s">
        <v>35</v>
      </c>
      <c r="B4" s="60"/>
      <c r="C4" s="60"/>
      <c r="D4" s="60"/>
      <c r="E4" s="60"/>
      <c r="F4" s="60"/>
      <c r="G4" s="60"/>
      <c r="H4" s="60"/>
      <c r="I4" s="60"/>
      <c r="J4" s="60"/>
      <c r="K4" s="60"/>
      <c r="L4" s="60"/>
      <c r="M4" s="60"/>
      <c r="N4" s="60"/>
      <c r="O4" s="60"/>
      <c r="P4" s="60"/>
      <c r="Q4" s="60"/>
      <c r="R4" s="60"/>
      <c r="S4" s="61"/>
    </row>
    <row r="5" spans="1:21" ht="15" thickBot="1" x14ac:dyDescent="0.25">
      <c r="E5" s="3"/>
      <c r="G5" s="3"/>
      <c r="I5" s="3"/>
      <c r="T5" s="48"/>
    </row>
    <row r="6" spans="1:21" ht="16.5" thickBot="1" x14ac:dyDescent="0.3">
      <c r="A6" s="62" t="s">
        <v>34</v>
      </c>
      <c r="B6" s="63"/>
      <c r="C6" s="63"/>
      <c r="D6" s="63"/>
      <c r="E6" s="63"/>
      <c r="F6" s="63"/>
      <c r="G6" s="63"/>
      <c r="H6" s="63"/>
      <c r="I6" s="63"/>
      <c r="J6" s="63"/>
      <c r="K6" s="63"/>
      <c r="L6" s="62" t="s">
        <v>33</v>
      </c>
      <c r="M6" s="63"/>
      <c r="N6" s="63"/>
      <c r="O6" s="63"/>
      <c r="P6" s="63"/>
      <c r="Q6" s="63"/>
      <c r="R6" s="64"/>
      <c r="S6" s="49"/>
      <c r="T6" s="48"/>
    </row>
    <row r="7" spans="1:21" ht="51" x14ac:dyDescent="0.2">
      <c r="A7" s="47" t="s">
        <v>32</v>
      </c>
      <c r="B7" s="46" t="s">
        <v>31</v>
      </c>
      <c r="C7" s="46" t="s">
        <v>30</v>
      </c>
      <c r="D7" s="46" t="s">
        <v>29</v>
      </c>
      <c r="E7" s="46" t="s">
        <v>28</v>
      </c>
      <c r="F7" s="46" t="s">
        <v>27</v>
      </c>
      <c r="G7" s="45" t="s">
        <v>26</v>
      </c>
      <c r="H7" s="43" t="s">
        <v>25</v>
      </c>
      <c r="I7" s="44" t="s">
        <v>20</v>
      </c>
      <c r="J7" s="43" t="s">
        <v>24</v>
      </c>
      <c r="K7" s="42" t="s">
        <v>23</v>
      </c>
      <c r="L7" s="41" t="s">
        <v>22</v>
      </c>
      <c r="M7" s="40" t="s">
        <v>21</v>
      </c>
      <c r="N7" s="39" t="s">
        <v>20</v>
      </c>
      <c r="O7" s="39" t="s">
        <v>19</v>
      </c>
      <c r="P7" s="38" t="s">
        <v>18</v>
      </c>
      <c r="Q7" s="38" t="s">
        <v>17</v>
      </c>
      <c r="R7" s="37" t="s">
        <v>16</v>
      </c>
      <c r="S7" s="36" t="s">
        <v>15</v>
      </c>
      <c r="T7" s="1"/>
    </row>
    <row r="8" spans="1:21" ht="171.6" customHeight="1" x14ac:dyDescent="0.2">
      <c r="A8" s="30">
        <v>1</v>
      </c>
      <c r="B8" s="29"/>
      <c r="C8" s="35" t="s">
        <v>14</v>
      </c>
      <c r="D8" s="27" t="s">
        <v>3</v>
      </c>
      <c r="E8" s="26" t="s">
        <v>13</v>
      </c>
      <c r="F8" s="25" t="s">
        <v>8</v>
      </c>
      <c r="G8" s="24">
        <v>900</v>
      </c>
      <c r="H8" s="33"/>
      <c r="I8" s="22">
        <v>5</v>
      </c>
      <c r="J8" s="21">
        <f>+H8*G8</f>
        <v>0</v>
      </c>
      <c r="K8" s="20">
        <f>+J8*(1+I8/100)</f>
        <v>0</v>
      </c>
      <c r="L8" s="19"/>
      <c r="M8" s="18">
        <f>+L8*G8</f>
        <v>0</v>
      </c>
      <c r="N8" s="18"/>
      <c r="O8" s="18">
        <f>+M8*(1+N8/100)</f>
        <v>0</v>
      </c>
      <c r="P8" s="32"/>
      <c r="Q8" s="32"/>
      <c r="R8" s="31"/>
      <c r="S8" s="15"/>
      <c r="U8" s="2"/>
    </row>
    <row r="9" spans="1:21" ht="210" customHeight="1" x14ac:dyDescent="0.2">
      <c r="A9" s="30">
        <v>2</v>
      </c>
      <c r="B9" s="29"/>
      <c r="C9" s="34" t="s">
        <v>12</v>
      </c>
      <c r="D9" s="27" t="s">
        <v>3</v>
      </c>
      <c r="E9" s="26" t="s">
        <v>11</v>
      </c>
      <c r="F9" s="25" t="s">
        <v>8</v>
      </c>
      <c r="G9" s="24">
        <v>16080</v>
      </c>
      <c r="H9" s="33"/>
      <c r="I9" s="22">
        <v>5</v>
      </c>
      <c r="J9" s="21">
        <f>+H9*G9</f>
        <v>0</v>
      </c>
      <c r="K9" s="20">
        <f>+J9*(1+I9/100)</f>
        <v>0</v>
      </c>
      <c r="L9" s="19"/>
      <c r="M9" s="18">
        <f>+L9*G9</f>
        <v>0</v>
      </c>
      <c r="N9" s="18"/>
      <c r="O9" s="18">
        <f>+M9*(1+N9/100)</f>
        <v>0</v>
      </c>
      <c r="P9" s="32"/>
      <c r="Q9" s="32"/>
      <c r="R9" s="31"/>
      <c r="S9" s="15"/>
      <c r="U9" s="2"/>
    </row>
    <row r="10" spans="1:21" ht="192.75" customHeight="1" x14ac:dyDescent="0.2">
      <c r="A10" s="30">
        <v>3</v>
      </c>
      <c r="B10" s="29"/>
      <c r="C10" s="34" t="s">
        <v>10</v>
      </c>
      <c r="D10" s="27" t="s">
        <v>3</v>
      </c>
      <c r="E10" s="26" t="s">
        <v>9</v>
      </c>
      <c r="F10" s="25" t="s">
        <v>8</v>
      </c>
      <c r="G10" s="24">
        <v>1170</v>
      </c>
      <c r="H10" s="33"/>
      <c r="I10" s="22">
        <v>5</v>
      </c>
      <c r="J10" s="21">
        <f>+H10*G10</f>
        <v>0</v>
      </c>
      <c r="K10" s="20">
        <f>+J10*(1+I10/100)</f>
        <v>0</v>
      </c>
      <c r="L10" s="19"/>
      <c r="M10" s="18">
        <f>+L10*G10</f>
        <v>0</v>
      </c>
      <c r="N10" s="18"/>
      <c r="O10" s="18">
        <f>+M10*(1+N10/100)</f>
        <v>0</v>
      </c>
      <c r="P10" s="32"/>
      <c r="Q10" s="32"/>
      <c r="R10" s="31"/>
      <c r="S10" s="15"/>
      <c r="U10" s="2"/>
    </row>
    <row r="11" spans="1:21" ht="279.60000000000002" customHeight="1" x14ac:dyDescent="0.2">
      <c r="A11" s="30">
        <v>4</v>
      </c>
      <c r="B11" s="29"/>
      <c r="C11" s="34" t="s">
        <v>7</v>
      </c>
      <c r="D11" s="27" t="s">
        <v>3</v>
      </c>
      <c r="E11" s="26" t="s">
        <v>6</v>
      </c>
      <c r="F11" s="25" t="s">
        <v>5</v>
      </c>
      <c r="G11" s="24">
        <v>660</v>
      </c>
      <c r="H11" s="33"/>
      <c r="I11" s="22">
        <v>5</v>
      </c>
      <c r="J11" s="21">
        <f>+H11*G11</f>
        <v>0</v>
      </c>
      <c r="K11" s="20">
        <f>+J11*(1+I11/100)</f>
        <v>0</v>
      </c>
      <c r="L11" s="19"/>
      <c r="M11" s="18">
        <f>+L11*G11</f>
        <v>0</v>
      </c>
      <c r="N11" s="18"/>
      <c r="O11" s="18">
        <f>+M11*(1+N11/100)</f>
        <v>0</v>
      </c>
      <c r="P11" s="32"/>
      <c r="Q11" s="32"/>
      <c r="R11" s="31"/>
      <c r="S11" s="15"/>
      <c r="U11" s="2"/>
    </row>
    <row r="12" spans="1:21" ht="74.45" customHeight="1" thickBot="1" x14ac:dyDescent="0.25">
      <c r="A12" s="30">
        <v>5</v>
      </c>
      <c r="B12" s="29"/>
      <c r="C12" s="28" t="s">
        <v>4</v>
      </c>
      <c r="D12" s="27" t="s">
        <v>3</v>
      </c>
      <c r="E12" s="26" t="s">
        <v>2</v>
      </c>
      <c r="F12" s="25" t="s">
        <v>1</v>
      </c>
      <c r="G12" s="24">
        <v>240</v>
      </c>
      <c r="H12" s="23"/>
      <c r="I12" s="22">
        <v>5</v>
      </c>
      <c r="J12" s="21">
        <f>+H12*G12</f>
        <v>0</v>
      </c>
      <c r="K12" s="20">
        <f>+J12*(1+I12/100)</f>
        <v>0</v>
      </c>
      <c r="L12" s="19"/>
      <c r="M12" s="18">
        <f>+L12*G12</f>
        <v>0</v>
      </c>
      <c r="N12" s="18"/>
      <c r="O12" s="18">
        <f>+M12*(1+N12/100)</f>
        <v>0</v>
      </c>
      <c r="P12" s="17"/>
      <c r="Q12" s="17"/>
      <c r="R12" s="16"/>
      <c r="S12" s="15"/>
      <c r="U12" s="2"/>
    </row>
    <row r="13" spans="1:21" ht="15.75" thickBot="1" x14ac:dyDescent="0.3">
      <c r="G13" s="14"/>
      <c r="I13" s="13" t="s">
        <v>0</v>
      </c>
      <c r="J13" s="12">
        <f>SUM(J8:J12)</f>
        <v>0</v>
      </c>
      <c r="K13" s="11">
        <f>SUM(K8:K12)</f>
        <v>0</v>
      </c>
      <c r="L13" s="10" t="s">
        <v>0</v>
      </c>
      <c r="M13" s="9">
        <f>SUM(M8:M12)</f>
        <v>0</v>
      </c>
      <c r="N13" s="8"/>
      <c r="O13" s="7">
        <f>SUM(O8:O12)</f>
        <v>0</v>
      </c>
      <c r="P13" s="6"/>
      <c r="Q13" s="6"/>
      <c r="R13" s="6"/>
      <c r="S13" s="5"/>
    </row>
    <row r="14" spans="1:21" x14ac:dyDescent="0.2">
      <c r="E14" s="4"/>
    </row>
  </sheetData>
  <mergeCells count="5">
    <mergeCell ref="A2:S2"/>
    <mergeCell ref="A3:S3"/>
    <mergeCell ref="A4:S4"/>
    <mergeCell ref="A6:K6"/>
    <mergeCell ref="L6:R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TS_EKG pop_prieš RK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Daina Kuprusevičiūtė</dc:creator>
  <cp:lastModifiedBy>Daiva Gerybaitė</cp:lastModifiedBy>
  <dcterms:created xsi:type="dcterms:W3CDTF">2026-03-24T08:25:45Z</dcterms:created>
  <dcterms:modified xsi:type="dcterms:W3CDTF">2026-03-24T12:12:30Z</dcterms:modified>
</cp:coreProperties>
</file>